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codeName="ThisWorkbook" defaultThemeVersion="124226"/>
  <xr:revisionPtr revIDLastSave="0" documentId="13_ncr:1_{2C7A8876-CE8D-485D-A7FB-7FF7B265A885}" xr6:coauthVersionLast="47" xr6:coauthVersionMax="47" xr10:uidLastSave="{00000000-0000-0000-0000-000000000000}"/>
  <bookViews>
    <workbookView xWindow="-120" yWindow="-120" windowWidth="25440" windowHeight="15390" tabRatio="744" xr2:uid="{00000000-000D-0000-FFFF-FFFF00000000}"/>
  </bookViews>
  <sheets>
    <sheet name="Tavola 1.19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2" i="27" l="1"/>
  <c r="T12" i="27"/>
  <c r="S12" i="27"/>
  <c r="U11" i="27"/>
  <c r="T11" i="27"/>
  <c r="S11" i="27"/>
  <c r="U10" i="27"/>
  <c r="T10" i="27"/>
  <c r="S10" i="27"/>
</calcChain>
</file>

<file path=xl/sharedStrings.xml><?xml version="1.0" encoding="utf-8"?>
<sst xmlns="http://schemas.openxmlformats.org/spreadsheetml/2006/main" count="68" uniqueCount="39">
  <si>
    <t>Volume</t>
  </si>
  <si>
    <t>Abitazioni</t>
  </si>
  <si>
    <t>Totale</t>
  </si>
  <si>
    <t>Fabbricati</t>
  </si>
  <si>
    <t>REGIONI</t>
  </si>
  <si>
    <t>Piemonte</t>
  </si>
  <si>
    <t>Lombardia</t>
  </si>
  <si>
    <t>Veneto</t>
  </si>
  <si>
    <t>Friuli-V.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</si>
  <si>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</si>
  <si>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</si>
  <si>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</si>
  <si>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</si>
  <si>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</si>
  <si>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</si>
  <si>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</si>
  <si>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</si>
  <si>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</si>
  <si>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</si>
  <si>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</si>
  <si>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</si>
  <si>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</si>
  <si>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</si>
  <si>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</si>
  <si>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Centro</t>
  </si>
  <si>
    <t>Persona fisica</t>
  </si>
  <si>
    <t>Impresa</t>
  </si>
  <si>
    <t>Cooperativa edilizia</t>
  </si>
  <si>
    <t>Bolzano/Bozen</t>
  </si>
  <si>
    <t>Trento</t>
  </si>
  <si>
    <t xml:space="preserve">Tavola 1.19 - </t>
  </si>
  <si>
    <t>Sud</t>
  </si>
  <si>
    <t>Isole</t>
  </si>
  <si>
    <t>Ente pubblico e altro</t>
  </si>
  <si>
    <t>Nord-est</t>
  </si>
  <si>
    <t>Nord-ovest</t>
  </si>
  <si>
    <t>-</t>
  </si>
  <si>
    <t>Trentino-A. Adige/Südtirol</t>
  </si>
  <si>
    <t>Valle d'Aosta/Vallée d'Aoste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</si>
</sst>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left" vertical="center"/>
    </xf>
    <xf numFmtId="0" fontId="4" fillId="0" borderId="0" xfId="2" applyNumberFormat="1" applyFont="1"/>
    <xf numFmtId="0" fontId="3" fillId="0" borderId="0" xfId="2" applyNumberFormat="1" applyFont="1"/>
    <xf numFmtId="41" fontId="5" fillId="0" borderId="2" xfId="2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7" fillId="0" borderId="1" xfId="0" applyFont="1" applyBorder="1"/>
    <xf numFmtId="0" fontId="8" fillId="0" borderId="0" xfId="0" applyFont="1"/>
    <xf numFmtId="41" fontId="5" fillId="0" borderId="0" xfId="2" applyFont="1" applyBorder="1" applyAlignment="1">
      <alignment horizontal="right"/>
    </xf>
    <xf numFmtId="3" fontId="6" fillId="0" borderId="0" xfId="0" applyNumberFormat="1" applyFont="1"/>
    <xf numFmtId="3" fontId="7" fillId="0" borderId="0" xfId="0" applyNumberFormat="1" applyFont="1"/>
    <xf numFmtId="3" fontId="9" fillId="0" borderId="0" xfId="0" applyNumberFormat="1" applyFont="1"/>
    <xf numFmtId="0" fontId="6" fillId="0" borderId="0" xfId="0" applyFont="1" applyAlignment="1">
      <alignment horizontal="left" vertical="center"/>
    </xf>
    <xf numFmtId="41" fontId="5" fillId="0" borderId="1" xfId="2" applyFont="1" applyBorder="1" applyAlignment="1">
      <alignment horizontal="right" vertical="center"/>
    </xf>
    <xf numFmtId="0" fontId="5" fillId="0" borderId="1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5" fillId="0" borderId="0" xfId="1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41" fontId="5" fillId="0" borderId="3" xfId="2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712516</xdr:colOff>
      <xdr:row>0</xdr:row>
      <xdr:rowOff>15241</xdr:rowOff>
    </xdr:from>
    <xdr:to>
      <xdr:col>20</xdr:col>
      <xdr:colOff>501058</xdr:colOff>
      <xdr:row>1</xdr:row>
      <xdr:rowOff>30481</xdr:rowOff>
    </xdr:to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 txBox="1">
          <a:spLocks noChangeArrowheads="1"/>
        </xdr:cNvSpPr>
      </xdr:nvSpPr>
      <xdr:spPr bwMode="auto">
        <a:xfrm>
          <a:off x="712516" y="15241"/>
          <a:ext cx="9151617" cy="16764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e relative abitazioni per richiedente il titolo abilitativo e regione - Anno 2025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0</xdr:colOff>
      <xdr:row>34</xdr:row>
      <xdr:rowOff>47625</xdr:rowOff>
    </xdr:from>
    <xdr:to>
      <xdr:col>20</xdr:col>
      <xdr:colOff>495300</xdr:colOff>
      <xdr:row>37</xdr:row>
      <xdr:rowOff>133350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067175"/>
          <a:ext cx="11991975" cy="62865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diffuse:</a:t>
          </a:r>
        </a:p>
        <a:p>
          <a:pPr indent="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- prima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2010, 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seguito del passaggio dei comuni di 	Casteldelci,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Maiolo, Novafeltria, Pennabilli, San Leo, Sant'Agata Feltria e Talamello dalla regione Marche alla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regione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Emilia-Romagna (Legge n. 117 del 3 agosto 2009);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2018, a seguito del passaggio del comune di Sappada dalla regione Veneto alla regione Friuli-Venezia Giulia (Legge n. 182 del 5 dicembre 2017);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2022, a seguito del passaggio dei comuni di Montecopiolo e Sassofeltrio dalla regione Marche alla regione Emilia-Romagna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4">
    <pageSetUpPr fitToPage="1"/>
  </sheetPr>
  <dimension ref="A1:Z38"/>
  <sheetViews>
    <sheetView tabSelected="1" zoomScaleNormal="100" workbookViewId="0"/>
  </sheetViews>
  <sheetFormatPr defaultRowHeight="14.5" customHeight="1" x14ac:dyDescent="0.25"/>
  <cols>
    <col min="1" max="1" width="18.1796875" customWidth="1"/>
    <col min="2" max="2" width="0.81640625" customWidth="1"/>
    <col min="3" max="5" width="10.7265625" customWidth="1"/>
    <col min="6" max="6" width="0.81640625" customWidth="1"/>
    <col min="7" max="9" width="10.7265625" customWidth="1"/>
    <col min="10" max="10" width="0.81640625" customWidth="1"/>
    <col min="11" max="13" width="10.7265625" customWidth="1"/>
    <col min="14" max="14" width="0.81640625" customWidth="1"/>
    <col min="15" max="17" width="10.7265625" customWidth="1"/>
    <col min="18" max="18" width="0.81640625" customWidth="1"/>
    <col min="19" max="21" width="10.7265625" customWidth="1"/>
    <col min="22" max="22" width="0.81640625" customWidth="1"/>
    <col min="23" max="23" width="6.1796875" customWidth="1"/>
  </cols>
  <sheetData>
    <row r="1" spans="1:26" ht="12.65" customHeight="1" x14ac:dyDescent="0.25">
      <c r="A1" s="4" t="s">
        <v>30</v>
      </c>
      <c r="B1" s="4"/>
      <c r="C1" s="11"/>
      <c r="D1" s="11"/>
      <c r="E1" s="11"/>
      <c r="F1" s="11"/>
      <c r="G1" s="11"/>
      <c r="H1" s="11"/>
      <c r="K1" s="5"/>
    </row>
    <row r="2" spans="1:26" ht="9" customHeight="1" x14ac:dyDescent="0.25"/>
    <row r="3" spans="1:26" ht="12.75" customHeight="1" x14ac:dyDescent="0.25">
      <c r="A3" s="29" t="s">
        <v>4</v>
      </c>
      <c r="B3" s="7"/>
      <c r="C3" s="28" t="s">
        <v>25</v>
      </c>
      <c r="D3" s="28"/>
      <c r="E3" s="28"/>
      <c r="F3" s="6"/>
      <c r="G3" s="28" t="s">
        <v>26</v>
      </c>
      <c r="H3" s="28"/>
      <c r="I3" s="28"/>
      <c r="J3" s="6"/>
      <c r="K3" s="28" t="s">
        <v>27</v>
      </c>
      <c r="L3" s="28"/>
      <c r="M3" s="28"/>
      <c r="N3" s="6"/>
      <c r="O3" s="28" t="s">
        <v>33</v>
      </c>
      <c r="P3" s="28"/>
      <c r="Q3" s="28"/>
      <c r="R3" s="6"/>
      <c r="S3" s="28" t="s">
        <v>2</v>
      </c>
      <c r="T3" s="28"/>
      <c r="U3" s="28"/>
      <c r="V3" s="6"/>
    </row>
    <row r="4" spans="1:26" ht="12.75" customHeight="1" x14ac:dyDescent="0.25">
      <c r="A4" s="30"/>
      <c r="B4" s="3"/>
      <c r="C4" s="18" t="s">
        <v>3</v>
      </c>
      <c r="D4" s="18" t="s">
        <v>0</v>
      </c>
      <c r="E4" s="18" t="s">
        <v>1</v>
      </c>
      <c r="F4" s="17"/>
      <c r="G4" s="18" t="s">
        <v>3</v>
      </c>
      <c r="H4" s="18" t="s">
        <v>0</v>
      </c>
      <c r="I4" s="18" t="s">
        <v>1</v>
      </c>
      <c r="J4" s="17"/>
      <c r="K4" s="18" t="s">
        <v>3</v>
      </c>
      <c r="L4" s="18" t="s">
        <v>0</v>
      </c>
      <c r="M4" s="18" t="s">
        <v>1</v>
      </c>
      <c r="N4" s="17"/>
      <c r="O4" s="18" t="s">
        <v>3</v>
      </c>
      <c r="P4" s="18" t="s">
        <v>0</v>
      </c>
      <c r="Q4" s="18" t="s">
        <v>1</v>
      </c>
      <c r="R4" s="17"/>
      <c r="S4" s="18" t="s">
        <v>3</v>
      </c>
      <c r="T4" s="18" t="s">
        <v>0</v>
      </c>
      <c r="U4" s="18" t="s">
        <v>1</v>
      </c>
      <c r="V4" s="17"/>
    </row>
    <row r="5" spans="1:26" ht="9.65" customHeight="1" x14ac:dyDescent="0.25">
      <c r="A5" s="8"/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6" s="9" customFormat="1" ht="9.65" customHeight="1" x14ac:dyDescent="0.2">
      <c r="A6" s="19" t="s">
        <v>5</v>
      </c>
      <c r="B6" s="20"/>
      <c r="C6" s="23">
        <v>377</v>
      </c>
      <c r="D6" s="23">
        <v>293955</v>
      </c>
      <c r="E6" s="23">
        <v>554</v>
      </c>
      <c r="F6" s="23"/>
      <c r="G6" s="23">
        <v>303</v>
      </c>
      <c r="H6" s="23">
        <v>442188</v>
      </c>
      <c r="I6" s="23">
        <v>1161</v>
      </c>
      <c r="J6" s="23"/>
      <c r="K6" s="23">
        <v>1</v>
      </c>
      <c r="L6" s="23">
        <v>3265</v>
      </c>
      <c r="M6" s="23">
        <v>7</v>
      </c>
      <c r="N6" s="23"/>
      <c r="O6" s="23">
        <v>9</v>
      </c>
      <c r="P6" s="23">
        <v>7698</v>
      </c>
      <c r="Q6" s="23">
        <v>16</v>
      </c>
      <c r="R6" s="23"/>
      <c r="S6" s="23">
        <v>690</v>
      </c>
      <c r="T6" s="23">
        <v>747106</v>
      </c>
      <c r="U6" s="23">
        <v>1738</v>
      </c>
      <c r="V6" s="23"/>
      <c r="W6" s="14"/>
    </row>
    <row r="7" spans="1:26" s="9" customFormat="1" ht="9.65" customHeight="1" x14ac:dyDescent="0.2">
      <c r="A7" s="19" t="s">
        <v>38</v>
      </c>
      <c r="B7" s="20"/>
      <c r="C7" s="23">
        <v>35</v>
      </c>
      <c r="D7" s="23">
        <v>36937</v>
      </c>
      <c r="E7" s="23">
        <v>62</v>
      </c>
      <c r="F7" s="23"/>
      <c r="G7" s="23">
        <v>21</v>
      </c>
      <c r="H7" s="23">
        <v>46247</v>
      </c>
      <c r="I7" s="23">
        <v>80</v>
      </c>
      <c r="J7" s="23"/>
      <c r="K7" s="23">
        <v>1</v>
      </c>
      <c r="L7" s="23">
        <v>4730</v>
      </c>
      <c r="M7" s="23">
        <v>5</v>
      </c>
      <c r="N7" s="23"/>
      <c r="O7" s="23" t="s">
        <v>36</v>
      </c>
      <c r="P7" s="23" t="s">
        <v>36</v>
      </c>
      <c r="Q7" s="23" t="s">
        <v>36</v>
      </c>
      <c r="R7" s="23"/>
      <c r="S7" s="23">
        <v>57</v>
      </c>
      <c r="T7" s="23">
        <v>87914</v>
      </c>
      <c r="U7" s="23">
        <v>147</v>
      </c>
      <c r="V7" s="23"/>
      <c r="W7" s="14"/>
    </row>
    <row r="8" spans="1:26" s="9" customFormat="1" ht="9.65" customHeight="1" x14ac:dyDescent="0.2">
      <c r="A8" s="19" t="s">
        <v>9</v>
      </c>
      <c r="B8" s="20"/>
      <c r="C8" s="23">
        <v>138</v>
      </c>
      <c r="D8" s="23">
        <v>72813</v>
      </c>
      <c r="E8" s="23">
        <v>182</v>
      </c>
      <c r="F8" s="23"/>
      <c r="G8" s="23">
        <v>68</v>
      </c>
      <c r="H8" s="23">
        <v>97399</v>
      </c>
      <c r="I8" s="23">
        <v>310</v>
      </c>
      <c r="J8" s="23"/>
      <c r="K8" s="23">
        <v>1</v>
      </c>
      <c r="L8" s="23">
        <v>420</v>
      </c>
      <c r="M8" s="23">
        <v>1</v>
      </c>
      <c r="N8" s="23"/>
      <c r="O8" s="23">
        <v>1</v>
      </c>
      <c r="P8" s="23">
        <v>5856</v>
      </c>
      <c r="Q8" s="23">
        <v>17</v>
      </c>
      <c r="R8" s="23"/>
      <c r="S8" s="23">
        <v>208</v>
      </c>
      <c r="T8" s="23">
        <v>176488</v>
      </c>
      <c r="U8" s="23">
        <v>510</v>
      </c>
      <c r="V8" s="23"/>
      <c r="W8" s="14"/>
    </row>
    <row r="9" spans="1:26" s="9" customFormat="1" ht="9.65" customHeight="1" x14ac:dyDescent="0.2">
      <c r="A9" s="19" t="s">
        <v>6</v>
      </c>
      <c r="B9" s="20"/>
      <c r="C9" s="23">
        <v>1118</v>
      </c>
      <c r="D9" s="23">
        <v>980634</v>
      </c>
      <c r="E9" s="23">
        <v>1992</v>
      </c>
      <c r="F9" s="23"/>
      <c r="G9" s="23">
        <v>1349</v>
      </c>
      <c r="H9" s="23">
        <v>3428241</v>
      </c>
      <c r="I9" s="23">
        <v>8095</v>
      </c>
      <c r="J9" s="23"/>
      <c r="K9" s="23">
        <v>6</v>
      </c>
      <c r="L9" s="23">
        <v>46594</v>
      </c>
      <c r="M9" s="23">
        <v>110</v>
      </c>
      <c r="N9" s="23"/>
      <c r="O9" s="23">
        <v>33</v>
      </c>
      <c r="P9" s="23">
        <v>69972</v>
      </c>
      <c r="Q9" s="23">
        <v>156</v>
      </c>
      <c r="R9" s="23"/>
      <c r="S9" s="23">
        <v>2506</v>
      </c>
      <c r="T9" s="23">
        <v>4525441</v>
      </c>
      <c r="U9" s="23">
        <v>10353</v>
      </c>
      <c r="V9" s="23"/>
      <c r="W9" s="14"/>
    </row>
    <row r="10" spans="1:26" s="9" customFormat="1" ht="9.65" customHeight="1" x14ac:dyDescent="0.2">
      <c r="A10" s="19" t="s">
        <v>37</v>
      </c>
      <c r="B10" s="20"/>
      <c r="C10" s="23">
        <v>408</v>
      </c>
      <c r="D10" s="23">
        <v>648178</v>
      </c>
      <c r="E10" s="23">
        <v>1109</v>
      </c>
      <c r="F10" s="23"/>
      <c r="G10" s="23">
        <v>162</v>
      </c>
      <c r="H10" s="23">
        <v>653872</v>
      </c>
      <c r="I10" s="23">
        <v>1396</v>
      </c>
      <c r="J10" s="23"/>
      <c r="K10" s="23">
        <v>10</v>
      </c>
      <c r="L10" s="23">
        <v>29244</v>
      </c>
      <c r="M10" s="23">
        <v>53</v>
      </c>
      <c r="N10" s="23"/>
      <c r="O10" s="23">
        <v>26</v>
      </c>
      <c r="P10" s="23">
        <v>88241</v>
      </c>
      <c r="Q10" s="23">
        <v>188</v>
      </c>
      <c r="R10" s="23"/>
      <c r="S10" s="23">
        <f>O10+K10+G10+C10</f>
        <v>606</v>
      </c>
      <c r="T10" s="23">
        <f t="shared" ref="T10:T12" si="0">P10+L10+H10+D10</f>
        <v>1419535</v>
      </c>
      <c r="U10" s="23">
        <f t="shared" ref="U10:U12" si="1">Q10+M10+I10+E10</f>
        <v>2746</v>
      </c>
      <c r="V10" s="23"/>
      <c r="W10" s="14"/>
    </row>
    <row r="11" spans="1:26" s="9" customFormat="1" ht="9.65" customHeight="1" x14ac:dyDescent="0.2">
      <c r="A11" s="21" t="s">
        <v>28</v>
      </c>
      <c r="B11" s="21"/>
      <c r="C11" s="26">
        <v>237</v>
      </c>
      <c r="D11" s="26">
        <v>454546</v>
      </c>
      <c r="E11" s="26">
        <v>794</v>
      </c>
      <c r="F11" s="26"/>
      <c r="G11" s="26">
        <v>98</v>
      </c>
      <c r="H11" s="26">
        <v>418423</v>
      </c>
      <c r="I11" s="26">
        <v>931</v>
      </c>
      <c r="J11" s="26"/>
      <c r="K11" s="26">
        <v>5</v>
      </c>
      <c r="L11" s="26">
        <v>20359</v>
      </c>
      <c r="M11" s="26">
        <v>33</v>
      </c>
      <c r="N11" s="26"/>
      <c r="O11" s="26">
        <v>10</v>
      </c>
      <c r="P11" s="26">
        <v>59402</v>
      </c>
      <c r="Q11" s="26">
        <v>121</v>
      </c>
      <c r="R11" s="26"/>
      <c r="S11" s="26">
        <f t="shared" ref="S11:S12" si="2">O11+K11+G11+C11</f>
        <v>350</v>
      </c>
      <c r="T11" s="26">
        <f t="shared" si="0"/>
        <v>952730</v>
      </c>
      <c r="U11" s="26">
        <f t="shared" si="1"/>
        <v>1879</v>
      </c>
      <c r="V11" s="26"/>
      <c r="W11" s="15"/>
      <c r="X11" s="14"/>
      <c r="Y11" s="14"/>
      <c r="Z11" s="14"/>
    </row>
    <row r="12" spans="1:26" s="9" customFormat="1" ht="9.65" customHeight="1" x14ac:dyDescent="0.2">
      <c r="A12" s="21" t="s">
        <v>29</v>
      </c>
      <c r="B12" s="21"/>
      <c r="C12" s="26">
        <v>171</v>
      </c>
      <c r="D12" s="26">
        <v>193632</v>
      </c>
      <c r="E12" s="26">
        <v>315</v>
      </c>
      <c r="F12" s="26"/>
      <c r="G12" s="26">
        <v>64</v>
      </c>
      <c r="H12" s="26">
        <v>235449</v>
      </c>
      <c r="I12" s="26">
        <v>465</v>
      </c>
      <c r="J12" s="26"/>
      <c r="K12" s="26">
        <v>5</v>
      </c>
      <c r="L12" s="26">
        <v>8885</v>
      </c>
      <c r="M12" s="26">
        <v>20</v>
      </c>
      <c r="N12" s="26"/>
      <c r="O12" s="26">
        <v>16</v>
      </c>
      <c r="P12" s="26">
        <v>28839</v>
      </c>
      <c r="Q12" s="26">
        <v>67</v>
      </c>
      <c r="R12" s="26"/>
      <c r="S12" s="26">
        <f t="shared" si="2"/>
        <v>256</v>
      </c>
      <c r="T12" s="26">
        <f t="shared" si="0"/>
        <v>466805</v>
      </c>
      <c r="U12" s="26">
        <f t="shared" si="1"/>
        <v>867</v>
      </c>
      <c r="V12" s="26"/>
      <c r="W12" s="15"/>
      <c r="X12" s="14"/>
      <c r="Y12" s="14"/>
      <c r="Z12" s="14"/>
    </row>
    <row r="13" spans="1:26" s="9" customFormat="1" ht="9.65" customHeight="1" x14ac:dyDescent="0.2">
      <c r="A13" s="19" t="s">
        <v>7</v>
      </c>
      <c r="B13" s="20"/>
      <c r="C13" s="23">
        <v>1229</v>
      </c>
      <c r="D13" s="23">
        <v>1205400</v>
      </c>
      <c r="E13" s="23">
        <v>2160</v>
      </c>
      <c r="F13" s="23"/>
      <c r="G13" s="23">
        <v>974</v>
      </c>
      <c r="H13" s="23">
        <v>1997982</v>
      </c>
      <c r="I13" s="23">
        <v>4863</v>
      </c>
      <c r="J13" s="23"/>
      <c r="K13" s="23">
        <v>2</v>
      </c>
      <c r="L13" s="23">
        <v>1965</v>
      </c>
      <c r="M13" s="22">
        <v>3</v>
      </c>
      <c r="N13" s="23"/>
      <c r="O13" s="22">
        <v>24</v>
      </c>
      <c r="P13" s="22">
        <v>56418</v>
      </c>
      <c r="Q13" s="23">
        <v>114</v>
      </c>
      <c r="R13" s="23"/>
      <c r="S13" s="23">
        <v>2229</v>
      </c>
      <c r="T13" s="23">
        <v>3261765</v>
      </c>
      <c r="U13" s="23">
        <v>7140</v>
      </c>
      <c r="V13" s="23"/>
      <c r="W13" s="14"/>
      <c r="X13" s="14"/>
      <c r="Y13" s="14"/>
      <c r="Z13" s="14"/>
    </row>
    <row r="14" spans="1:26" s="9" customFormat="1" ht="9.65" customHeight="1" x14ac:dyDescent="0.2">
      <c r="A14" s="19" t="s">
        <v>8</v>
      </c>
      <c r="B14" s="20"/>
      <c r="C14" s="23">
        <v>288</v>
      </c>
      <c r="D14" s="23">
        <v>213897</v>
      </c>
      <c r="E14" s="23">
        <v>395</v>
      </c>
      <c r="F14" s="23"/>
      <c r="G14" s="23">
        <v>132</v>
      </c>
      <c r="H14" s="23">
        <v>284088</v>
      </c>
      <c r="I14" s="23">
        <v>745</v>
      </c>
      <c r="J14" s="23"/>
      <c r="K14" s="23" t="s">
        <v>36</v>
      </c>
      <c r="L14" s="23" t="s">
        <v>36</v>
      </c>
      <c r="M14" s="23" t="s">
        <v>36</v>
      </c>
      <c r="N14" s="23"/>
      <c r="O14" s="23">
        <v>4</v>
      </c>
      <c r="P14" s="23">
        <v>5446</v>
      </c>
      <c r="Q14" s="23">
        <v>11</v>
      </c>
      <c r="R14" s="23"/>
      <c r="S14" s="23">
        <v>424</v>
      </c>
      <c r="T14" s="23">
        <v>503431</v>
      </c>
      <c r="U14" s="23">
        <v>1151</v>
      </c>
      <c r="V14" s="23"/>
      <c r="W14" s="14"/>
      <c r="X14" s="14"/>
      <c r="Y14" s="14"/>
      <c r="Z14" s="14"/>
    </row>
    <row r="15" spans="1:26" s="9" customFormat="1" ht="9.65" customHeight="1" x14ac:dyDescent="0.2">
      <c r="A15" s="19" t="s">
        <v>10</v>
      </c>
      <c r="B15" s="20"/>
      <c r="C15" s="23">
        <v>516</v>
      </c>
      <c r="D15" s="23">
        <v>616665</v>
      </c>
      <c r="E15" s="23">
        <v>1010</v>
      </c>
      <c r="F15" s="23"/>
      <c r="G15" s="23">
        <v>687</v>
      </c>
      <c r="H15" s="23">
        <v>1770523</v>
      </c>
      <c r="I15" s="23">
        <v>3793</v>
      </c>
      <c r="J15" s="23"/>
      <c r="K15" s="23">
        <v>12</v>
      </c>
      <c r="L15" s="23">
        <v>56862</v>
      </c>
      <c r="M15" s="23">
        <v>103</v>
      </c>
      <c r="N15" s="23"/>
      <c r="O15" s="23">
        <v>18</v>
      </c>
      <c r="P15" s="23">
        <v>32719</v>
      </c>
      <c r="Q15" s="23">
        <v>73</v>
      </c>
      <c r="R15" s="23"/>
      <c r="S15" s="23">
        <v>1233</v>
      </c>
      <c r="T15" s="23">
        <v>2476769</v>
      </c>
      <c r="U15" s="23">
        <v>4979</v>
      </c>
      <c r="V15" s="23"/>
      <c r="W15" s="14"/>
    </row>
    <row r="16" spans="1:26" s="9" customFormat="1" ht="9.65" customHeight="1" x14ac:dyDescent="0.2">
      <c r="A16" s="19" t="s">
        <v>11</v>
      </c>
      <c r="B16" s="20"/>
      <c r="C16" s="23">
        <v>275</v>
      </c>
      <c r="D16" s="23">
        <v>189424</v>
      </c>
      <c r="E16" s="23">
        <v>533</v>
      </c>
      <c r="F16" s="23"/>
      <c r="G16" s="23">
        <v>260</v>
      </c>
      <c r="H16" s="23">
        <v>337145</v>
      </c>
      <c r="I16" s="23">
        <v>928</v>
      </c>
      <c r="J16" s="23"/>
      <c r="K16" s="23">
        <v>5</v>
      </c>
      <c r="L16" s="23">
        <v>13176</v>
      </c>
      <c r="M16" s="22">
        <v>39</v>
      </c>
      <c r="N16" s="23"/>
      <c r="O16" s="22">
        <v>5</v>
      </c>
      <c r="P16" s="22">
        <v>3140</v>
      </c>
      <c r="Q16" s="23">
        <v>7</v>
      </c>
      <c r="R16" s="23"/>
      <c r="S16" s="23">
        <v>545</v>
      </c>
      <c r="T16" s="23">
        <v>542885</v>
      </c>
      <c r="U16" s="23">
        <v>1507</v>
      </c>
      <c r="V16" s="23"/>
      <c r="W16" s="14"/>
    </row>
    <row r="17" spans="1:23" s="9" customFormat="1" ht="9.65" customHeight="1" x14ac:dyDescent="0.2">
      <c r="A17" s="19" t="s">
        <v>12</v>
      </c>
      <c r="B17" s="20"/>
      <c r="C17" s="23">
        <v>164</v>
      </c>
      <c r="D17" s="23">
        <v>104027</v>
      </c>
      <c r="E17" s="23">
        <v>225</v>
      </c>
      <c r="F17" s="23"/>
      <c r="G17" s="23">
        <v>58</v>
      </c>
      <c r="H17" s="23">
        <v>129296</v>
      </c>
      <c r="I17" s="23">
        <v>311</v>
      </c>
      <c r="J17" s="23"/>
      <c r="K17" s="23">
        <v>3</v>
      </c>
      <c r="L17" s="23">
        <v>4030</v>
      </c>
      <c r="M17" s="23">
        <v>8</v>
      </c>
      <c r="N17" s="23"/>
      <c r="O17" s="22">
        <v>2</v>
      </c>
      <c r="P17" s="22">
        <v>1083</v>
      </c>
      <c r="Q17" s="23">
        <v>4</v>
      </c>
      <c r="R17" s="23"/>
      <c r="S17" s="23">
        <v>227</v>
      </c>
      <c r="T17" s="23">
        <v>238436</v>
      </c>
      <c r="U17" s="23">
        <v>548</v>
      </c>
      <c r="V17" s="23"/>
      <c r="W17" s="14"/>
    </row>
    <row r="18" spans="1:23" s="9" customFormat="1" ht="9.65" customHeight="1" x14ac:dyDescent="0.2">
      <c r="A18" s="19" t="s">
        <v>13</v>
      </c>
      <c r="B18" s="20"/>
      <c r="C18" s="23">
        <v>429</v>
      </c>
      <c r="D18" s="23">
        <v>403968</v>
      </c>
      <c r="E18" s="23">
        <v>746</v>
      </c>
      <c r="F18" s="23"/>
      <c r="G18" s="23">
        <v>96</v>
      </c>
      <c r="H18" s="23">
        <v>178758</v>
      </c>
      <c r="I18" s="23">
        <v>540</v>
      </c>
      <c r="J18" s="23"/>
      <c r="K18" s="23">
        <v>1</v>
      </c>
      <c r="L18" s="23">
        <v>545</v>
      </c>
      <c r="M18" s="23">
        <v>2</v>
      </c>
      <c r="N18" s="23"/>
      <c r="O18" s="23">
        <v>64</v>
      </c>
      <c r="P18" s="23">
        <v>114395</v>
      </c>
      <c r="Q18" s="23">
        <v>234</v>
      </c>
      <c r="R18" s="23"/>
      <c r="S18" s="23">
        <v>590</v>
      </c>
      <c r="T18" s="23">
        <v>697666</v>
      </c>
      <c r="U18" s="23">
        <v>1522</v>
      </c>
      <c r="V18" s="23"/>
      <c r="W18" s="14"/>
    </row>
    <row r="19" spans="1:23" s="9" customFormat="1" ht="9.65" customHeight="1" x14ac:dyDescent="0.2">
      <c r="A19" s="19" t="s">
        <v>14</v>
      </c>
      <c r="B19" s="20"/>
      <c r="C19" s="23">
        <v>276</v>
      </c>
      <c r="D19" s="23">
        <v>247923</v>
      </c>
      <c r="E19" s="23">
        <v>645</v>
      </c>
      <c r="F19" s="23"/>
      <c r="G19" s="23">
        <v>404</v>
      </c>
      <c r="H19" s="23">
        <v>807523</v>
      </c>
      <c r="I19" s="23">
        <v>2618</v>
      </c>
      <c r="J19" s="23"/>
      <c r="K19" s="23">
        <v>9</v>
      </c>
      <c r="L19" s="23">
        <v>37127</v>
      </c>
      <c r="M19" s="23">
        <v>118</v>
      </c>
      <c r="N19" s="23"/>
      <c r="O19" s="23">
        <v>6</v>
      </c>
      <c r="P19" s="23">
        <v>4227</v>
      </c>
      <c r="Q19" s="23">
        <v>33</v>
      </c>
      <c r="R19" s="23"/>
      <c r="S19" s="23">
        <v>695</v>
      </c>
      <c r="T19" s="23">
        <v>1096800</v>
      </c>
      <c r="U19" s="23">
        <v>3414</v>
      </c>
      <c r="V19" s="23"/>
      <c r="W19" s="14"/>
    </row>
    <row r="20" spans="1:23" s="9" customFormat="1" ht="9.65" customHeight="1" x14ac:dyDescent="0.2">
      <c r="A20" s="19" t="s">
        <v>15</v>
      </c>
      <c r="B20" s="20"/>
      <c r="C20" s="23">
        <v>346</v>
      </c>
      <c r="D20" s="23">
        <v>278948</v>
      </c>
      <c r="E20" s="23">
        <v>614</v>
      </c>
      <c r="F20" s="23"/>
      <c r="G20" s="23">
        <v>124</v>
      </c>
      <c r="H20" s="23">
        <v>320831</v>
      </c>
      <c r="I20" s="23">
        <v>1003</v>
      </c>
      <c r="J20" s="23"/>
      <c r="K20" s="23" t="s">
        <v>36</v>
      </c>
      <c r="L20" s="23" t="s">
        <v>36</v>
      </c>
      <c r="M20" s="22" t="s">
        <v>36</v>
      </c>
      <c r="N20" s="23"/>
      <c r="O20" s="22">
        <v>46</v>
      </c>
      <c r="P20" s="22">
        <v>81135</v>
      </c>
      <c r="Q20" s="23">
        <v>189</v>
      </c>
      <c r="R20" s="23"/>
      <c r="S20" s="23">
        <v>516</v>
      </c>
      <c r="T20" s="23">
        <v>680914</v>
      </c>
      <c r="U20" s="23">
        <v>1806</v>
      </c>
      <c r="V20" s="23"/>
      <c r="W20" s="14"/>
    </row>
    <row r="21" spans="1:23" s="9" customFormat="1" ht="9.65" customHeight="1" x14ac:dyDescent="0.2">
      <c r="A21" s="19" t="s">
        <v>16</v>
      </c>
      <c r="B21" s="20"/>
      <c r="C21" s="23">
        <v>69</v>
      </c>
      <c r="D21" s="23">
        <v>41303</v>
      </c>
      <c r="E21" s="23">
        <v>94</v>
      </c>
      <c r="F21" s="23"/>
      <c r="G21" s="23">
        <v>19</v>
      </c>
      <c r="H21" s="23">
        <v>37889</v>
      </c>
      <c r="I21" s="23">
        <v>151</v>
      </c>
      <c r="J21" s="23"/>
      <c r="K21" s="23" t="s">
        <v>36</v>
      </c>
      <c r="L21" s="23" t="s">
        <v>36</v>
      </c>
      <c r="M21" s="23" t="s">
        <v>36</v>
      </c>
      <c r="N21" s="23"/>
      <c r="O21" s="23">
        <v>1</v>
      </c>
      <c r="P21" s="23">
        <v>6177</v>
      </c>
      <c r="Q21" s="23">
        <v>8</v>
      </c>
      <c r="R21" s="23"/>
      <c r="S21" s="23">
        <v>89</v>
      </c>
      <c r="T21" s="23">
        <v>85369</v>
      </c>
      <c r="U21" s="23">
        <v>253</v>
      </c>
      <c r="V21" s="23"/>
      <c r="W21" s="14"/>
    </row>
    <row r="22" spans="1:23" s="9" customFormat="1" ht="9.65" customHeight="1" x14ac:dyDescent="0.2">
      <c r="A22" s="19" t="s">
        <v>17</v>
      </c>
      <c r="B22" s="20"/>
      <c r="C22" s="23">
        <v>620</v>
      </c>
      <c r="D22" s="23">
        <v>619788</v>
      </c>
      <c r="E22" s="23">
        <v>1380</v>
      </c>
      <c r="F22" s="23"/>
      <c r="G22" s="23">
        <v>174</v>
      </c>
      <c r="H22" s="23">
        <v>695880</v>
      </c>
      <c r="I22" s="23">
        <v>1623</v>
      </c>
      <c r="J22" s="23"/>
      <c r="K22" s="23">
        <v>3</v>
      </c>
      <c r="L22" s="23">
        <v>26204</v>
      </c>
      <c r="M22" s="23">
        <v>65</v>
      </c>
      <c r="N22" s="23"/>
      <c r="O22" s="23">
        <v>6</v>
      </c>
      <c r="P22" s="23">
        <v>53603</v>
      </c>
      <c r="Q22" s="23">
        <v>96</v>
      </c>
      <c r="R22" s="23"/>
      <c r="S22" s="23">
        <v>803</v>
      </c>
      <c r="T22" s="23">
        <v>1395475</v>
      </c>
      <c r="U22" s="23">
        <v>3164</v>
      </c>
      <c r="V22" s="23"/>
      <c r="W22" s="14"/>
    </row>
    <row r="23" spans="1:23" s="9" customFormat="1" ht="9.65" customHeight="1" x14ac:dyDescent="0.2">
      <c r="A23" s="19" t="s">
        <v>18</v>
      </c>
      <c r="B23" s="20"/>
      <c r="C23" s="23">
        <v>974</v>
      </c>
      <c r="D23" s="23">
        <v>665264</v>
      </c>
      <c r="E23" s="23">
        <v>1652</v>
      </c>
      <c r="F23" s="23"/>
      <c r="G23" s="23">
        <v>367</v>
      </c>
      <c r="H23" s="23">
        <v>864221</v>
      </c>
      <c r="I23" s="23">
        <v>2402</v>
      </c>
      <c r="J23" s="23"/>
      <c r="K23" s="23">
        <v>7</v>
      </c>
      <c r="L23" s="23">
        <v>41659</v>
      </c>
      <c r="M23" s="23">
        <v>68</v>
      </c>
      <c r="N23" s="23"/>
      <c r="O23" s="23">
        <v>9</v>
      </c>
      <c r="P23" s="23">
        <v>35480</v>
      </c>
      <c r="Q23" s="23">
        <v>73</v>
      </c>
      <c r="R23" s="23"/>
      <c r="S23" s="23">
        <v>1357</v>
      </c>
      <c r="T23" s="23">
        <v>1606624</v>
      </c>
      <c r="U23" s="23">
        <v>4195</v>
      </c>
      <c r="V23" s="23"/>
      <c r="W23" s="14"/>
    </row>
    <row r="24" spans="1:23" s="9" customFormat="1" ht="9.65" customHeight="1" x14ac:dyDescent="0.2">
      <c r="A24" s="19" t="s">
        <v>19</v>
      </c>
      <c r="B24" s="20"/>
      <c r="C24" s="23">
        <v>95</v>
      </c>
      <c r="D24" s="23">
        <v>67476</v>
      </c>
      <c r="E24" s="23">
        <v>122</v>
      </c>
      <c r="F24" s="23"/>
      <c r="G24" s="23">
        <v>20</v>
      </c>
      <c r="H24" s="23">
        <v>64779</v>
      </c>
      <c r="I24" s="23">
        <v>110</v>
      </c>
      <c r="J24" s="23"/>
      <c r="K24" s="23" t="s">
        <v>36</v>
      </c>
      <c r="L24" s="23" t="s">
        <v>36</v>
      </c>
      <c r="M24" s="23" t="s">
        <v>36</v>
      </c>
      <c r="N24" s="23"/>
      <c r="O24" s="23" t="s">
        <v>36</v>
      </c>
      <c r="P24" s="23" t="s">
        <v>36</v>
      </c>
      <c r="Q24" s="23" t="s">
        <v>36</v>
      </c>
      <c r="R24" s="23"/>
      <c r="S24" s="23">
        <v>115</v>
      </c>
      <c r="T24" s="23">
        <v>132255</v>
      </c>
      <c r="U24" s="23">
        <v>232</v>
      </c>
      <c r="V24" s="23"/>
      <c r="W24" s="14"/>
    </row>
    <row r="25" spans="1:23" s="9" customFormat="1" ht="9.65" customHeight="1" x14ac:dyDescent="0.2">
      <c r="A25" s="19" t="s">
        <v>20</v>
      </c>
      <c r="B25" s="20"/>
      <c r="C25" s="23">
        <v>474</v>
      </c>
      <c r="D25" s="23">
        <v>357425</v>
      </c>
      <c r="E25" s="23">
        <v>741</v>
      </c>
      <c r="F25" s="23"/>
      <c r="G25" s="23">
        <v>127</v>
      </c>
      <c r="H25" s="23">
        <v>160198</v>
      </c>
      <c r="I25" s="23">
        <v>437</v>
      </c>
      <c r="J25" s="23"/>
      <c r="K25" s="23">
        <v>1</v>
      </c>
      <c r="L25" s="23">
        <v>11696</v>
      </c>
      <c r="M25" s="23">
        <v>34</v>
      </c>
      <c r="N25" s="23"/>
      <c r="O25" s="23">
        <v>6</v>
      </c>
      <c r="P25" s="23">
        <v>30929</v>
      </c>
      <c r="Q25" s="23">
        <v>29</v>
      </c>
      <c r="R25" s="23"/>
      <c r="S25" s="23">
        <v>608</v>
      </c>
      <c r="T25" s="23">
        <v>560248</v>
      </c>
      <c r="U25" s="23">
        <v>1241</v>
      </c>
      <c r="V25" s="23"/>
      <c r="W25" s="14"/>
    </row>
    <row r="26" spans="1:23" s="9" customFormat="1" ht="9.65" customHeight="1" x14ac:dyDescent="0.2">
      <c r="A26" s="19" t="s">
        <v>21</v>
      </c>
      <c r="B26" s="20"/>
      <c r="C26" s="23">
        <v>1376</v>
      </c>
      <c r="D26" s="23">
        <v>827555</v>
      </c>
      <c r="E26" s="23">
        <v>2100</v>
      </c>
      <c r="F26" s="23"/>
      <c r="G26" s="23">
        <v>381</v>
      </c>
      <c r="H26" s="23">
        <v>422013</v>
      </c>
      <c r="I26" s="23">
        <v>1098</v>
      </c>
      <c r="J26" s="23"/>
      <c r="K26" s="23">
        <v>40</v>
      </c>
      <c r="L26" s="23">
        <v>28419</v>
      </c>
      <c r="M26" s="23">
        <v>52</v>
      </c>
      <c r="N26" s="23"/>
      <c r="O26" s="23">
        <v>19</v>
      </c>
      <c r="P26" s="23">
        <v>37914</v>
      </c>
      <c r="Q26" s="23">
        <v>116</v>
      </c>
      <c r="R26" s="23"/>
      <c r="S26" s="23">
        <v>1816</v>
      </c>
      <c r="T26" s="23">
        <v>1315901</v>
      </c>
      <c r="U26" s="23">
        <v>3366</v>
      </c>
      <c r="V26" s="23"/>
      <c r="W26" s="14"/>
    </row>
    <row r="27" spans="1:23" s="9" customFormat="1" ht="9.65" customHeight="1" x14ac:dyDescent="0.2">
      <c r="A27" s="19" t="s">
        <v>22</v>
      </c>
      <c r="B27" s="20"/>
      <c r="C27" s="23">
        <v>537</v>
      </c>
      <c r="D27" s="23">
        <v>319066</v>
      </c>
      <c r="E27" s="23">
        <v>919</v>
      </c>
      <c r="F27" s="23"/>
      <c r="G27" s="23">
        <v>208</v>
      </c>
      <c r="H27" s="23">
        <v>239610</v>
      </c>
      <c r="I27" s="23">
        <v>942</v>
      </c>
      <c r="J27" s="23"/>
      <c r="K27" s="23">
        <v>3</v>
      </c>
      <c r="L27" s="23">
        <v>4093</v>
      </c>
      <c r="M27" s="23">
        <v>16</v>
      </c>
      <c r="N27" s="23"/>
      <c r="O27" s="23">
        <v>8</v>
      </c>
      <c r="P27" s="23">
        <v>6649</v>
      </c>
      <c r="Q27" s="23">
        <v>19</v>
      </c>
      <c r="R27" s="23"/>
      <c r="S27" s="23">
        <v>756</v>
      </c>
      <c r="T27" s="23">
        <v>569418</v>
      </c>
      <c r="U27" s="23">
        <v>1896</v>
      </c>
      <c r="V27" s="23"/>
      <c r="W27" s="14"/>
    </row>
    <row r="28" spans="1:23" s="2" customFormat="1" ht="9.65" customHeight="1" x14ac:dyDescent="0.2">
      <c r="A28" s="24" t="s">
        <v>23</v>
      </c>
      <c r="B28" s="24"/>
      <c r="C28" s="27">
        <v>9744</v>
      </c>
      <c r="D28" s="27">
        <v>8190646</v>
      </c>
      <c r="E28" s="27">
        <v>17235</v>
      </c>
      <c r="F28" s="27"/>
      <c r="G28" s="27">
        <v>5934</v>
      </c>
      <c r="H28" s="27">
        <v>12978683</v>
      </c>
      <c r="I28" s="27">
        <v>32606</v>
      </c>
      <c r="J28" s="27"/>
      <c r="K28" s="27">
        <v>105</v>
      </c>
      <c r="L28" s="27">
        <v>310029</v>
      </c>
      <c r="M28" s="27">
        <v>684</v>
      </c>
      <c r="N28" s="27"/>
      <c r="O28" s="27">
        <v>287</v>
      </c>
      <c r="P28" s="27">
        <v>641082</v>
      </c>
      <c r="Q28" s="27">
        <v>1383</v>
      </c>
      <c r="R28" s="27"/>
      <c r="S28" s="27">
        <v>16070</v>
      </c>
      <c r="T28" s="27">
        <v>22120440</v>
      </c>
      <c r="U28" s="27">
        <v>51908</v>
      </c>
      <c r="V28" s="27"/>
      <c r="W28" s="13"/>
    </row>
    <row r="29" spans="1:23" s="2" customFormat="1" ht="9.65" customHeight="1" x14ac:dyDescent="0.2">
      <c r="A29" s="16" t="s">
        <v>35</v>
      </c>
      <c r="B29" s="25"/>
      <c r="C29" s="27">
        <v>1668</v>
      </c>
      <c r="D29" s="27">
        <v>1384339</v>
      </c>
      <c r="E29" s="27">
        <v>2790</v>
      </c>
      <c r="F29" s="27"/>
      <c r="G29" s="27">
        <v>1741</v>
      </c>
      <c r="H29" s="27">
        <v>4014075</v>
      </c>
      <c r="I29" s="27">
        <v>9646</v>
      </c>
      <c r="J29" s="27"/>
      <c r="K29" s="27">
        <v>9</v>
      </c>
      <c r="L29" s="27">
        <v>55009</v>
      </c>
      <c r="M29" s="27">
        <v>123</v>
      </c>
      <c r="N29" s="27"/>
      <c r="O29" s="27">
        <v>43</v>
      </c>
      <c r="P29" s="27">
        <v>83526</v>
      </c>
      <c r="Q29" s="27">
        <v>189</v>
      </c>
      <c r="R29" s="27"/>
      <c r="S29" s="27">
        <v>3461</v>
      </c>
      <c r="T29" s="27">
        <v>5536949</v>
      </c>
      <c r="U29" s="27">
        <v>12748</v>
      </c>
      <c r="V29" s="27"/>
      <c r="W29" s="13"/>
    </row>
    <row r="30" spans="1:23" s="2" customFormat="1" ht="9.65" customHeight="1" x14ac:dyDescent="0.2">
      <c r="A30" s="16" t="s">
        <v>34</v>
      </c>
      <c r="B30" s="25"/>
      <c r="C30" s="27">
        <v>2441</v>
      </c>
      <c r="D30" s="27">
        <v>2684140</v>
      </c>
      <c r="E30" s="27">
        <v>4674</v>
      </c>
      <c r="F30" s="27"/>
      <c r="G30" s="27">
        <v>1955</v>
      </c>
      <c r="H30" s="27">
        <v>4706465</v>
      </c>
      <c r="I30" s="27">
        <v>10797</v>
      </c>
      <c r="J30" s="27"/>
      <c r="K30" s="27">
        <v>24</v>
      </c>
      <c r="L30" s="27">
        <v>88071</v>
      </c>
      <c r="M30" s="27">
        <v>159</v>
      </c>
      <c r="N30" s="27"/>
      <c r="O30" s="27">
        <v>72</v>
      </c>
      <c r="P30" s="27">
        <v>182824</v>
      </c>
      <c r="Q30" s="27">
        <v>386</v>
      </c>
      <c r="R30" s="27"/>
      <c r="S30" s="27">
        <v>4492</v>
      </c>
      <c r="T30" s="27">
        <v>7661500</v>
      </c>
      <c r="U30" s="27">
        <v>16016</v>
      </c>
      <c r="V30" s="27"/>
      <c r="W30" s="13"/>
    </row>
    <row r="31" spans="1:23" s="2" customFormat="1" ht="9.65" customHeight="1" x14ac:dyDescent="0.2">
      <c r="A31" s="16" t="s">
        <v>24</v>
      </c>
      <c r="B31" s="25"/>
      <c r="C31" s="27">
        <v>1144</v>
      </c>
      <c r="D31" s="27">
        <v>945342</v>
      </c>
      <c r="E31" s="27">
        <v>2149</v>
      </c>
      <c r="F31" s="27"/>
      <c r="G31" s="27">
        <v>818</v>
      </c>
      <c r="H31" s="27">
        <v>1452722</v>
      </c>
      <c r="I31" s="27">
        <v>4397</v>
      </c>
      <c r="J31" s="27"/>
      <c r="K31" s="27">
        <v>18</v>
      </c>
      <c r="L31" s="27">
        <v>54878</v>
      </c>
      <c r="M31" s="27">
        <v>167</v>
      </c>
      <c r="N31" s="27"/>
      <c r="O31" s="27">
        <v>77</v>
      </c>
      <c r="P31" s="27">
        <v>122845</v>
      </c>
      <c r="Q31" s="27">
        <v>278</v>
      </c>
      <c r="R31" s="27"/>
      <c r="S31" s="27">
        <v>2057</v>
      </c>
      <c r="T31" s="27">
        <v>2575787</v>
      </c>
      <c r="U31" s="27">
        <v>6991</v>
      </c>
      <c r="V31" s="27"/>
      <c r="W31" s="13"/>
    </row>
    <row r="32" spans="1:23" s="1" customFormat="1" ht="9.65" customHeight="1" x14ac:dyDescent="0.2">
      <c r="A32" s="16" t="s">
        <v>31</v>
      </c>
      <c r="B32" s="25"/>
      <c r="C32" s="27">
        <v>2578</v>
      </c>
      <c r="D32" s="27">
        <v>2030204</v>
      </c>
      <c r="E32" s="27">
        <v>4603</v>
      </c>
      <c r="F32" s="27"/>
      <c r="G32" s="27">
        <v>831</v>
      </c>
      <c r="H32" s="27">
        <v>2143798</v>
      </c>
      <c r="I32" s="27">
        <v>5726</v>
      </c>
      <c r="J32" s="27"/>
      <c r="K32" s="27">
        <v>11</v>
      </c>
      <c r="L32" s="27">
        <v>79559</v>
      </c>
      <c r="M32" s="27">
        <v>167</v>
      </c>
      <c r="N32" s="27"/>
      <c r="O32" s="27">
        <v>68</v>
      </c>
      <c r="P32" s="27">
        <v>207324</v>
      </c>
      <c r="Q32" s="27">
        <v>395</v>
      </c>
      <c r="R32" s="27"/>
      <c r="S32" s="27">
        <v>3488</v>
      </c>
      <c r="T32" s="27">
        <v>4460885</v>
      </c>
      <c r="U32" s="27">
        <v>10891</v>
      </c>
      <c r="V32" s="27"/>
      <c r="W32" s="13"/>
    </row>
    <row r="33" spans="1:23" s="1" customFormat="1" ht="9.65" customHeight="1" x14ac:dyDescent="0.2">
      <c r="A33" s="16" t="s">
        <v>32</v>
      </c>
      <c r="B33" s="25"/>
      <c r="C33" s="27">
        <v>1913</v>
      </c>
      <c r="D33" s="27">
        <v>1146621</v>
      </c>
      <c r="E33" s="27">
        <v>3019</v>
      </c>
      <c r="F33" s="27"/>
      <c r="G33" s="27">
        <v>589</v>
      </c>
      <c r="H33" s="27">
        <v>661623</v>
      </c>
      <c r="I33" s="27">
        <v>2040</v>
      </c>
      <c r="J33" s="27"/>
      <c r="K33" s="27">
        <v>43</v>
      </c>
      <c r="L33" s="27">
        <v>32512</v>
      </c>
      <c r="M33" s="27">
        <v>68</v>
      </c>
      <c r="N33" s="27"/>
      <c r="O33" s="27">
        <v>27</v>
      </c>
      <c r="P33" s="27">
        <v>44563</v>
      </c>
      <c r="Q33" s="27">
        <v>135</v>
      </c>
      <c r="R33" s="27"/>
      <c r="S33" s="27">
        <v>2572</v>
      </c>
      <c r="T33" s="27">
        <v>1885319</v>
      </c>
      <c r="U33" s="27">
        <v>5262</v>
      </c>
      <c r="V33" s="27"/>
      <c r="W33" s="13"/>
    </row>
    <row r="34" spans="1:23" s="9" customFormat="1" ht="9.6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3" s="9" customFormat="1" ht="14.5" customHeight="1" x14ac:dyDescent="0.2">
      <c r="A35" s="1"/>
    </row>
    <row r="36" spans="1:23" s="9" customFormat="1" ht="14.5" customHeight="1" x14ac:dyDescent="0.2"/>
    <row r="37" spans="1:23" s="9" customFormat="1" ht="14.5" customHeight="1" x14ac:dyDescent="0.2"/>
    <row r="38" spans="1:23" s="9" customFormat="1" ht="14.5" customHeight="1" x14ac:dyDescent="0.2"/>
  </sheetData>
  <mergeCells count="6">
    <mergeCell ref="O3:Q3"/>
    <mergeCell ref="S3:U3"/>
    <mergeCell ref="A3:A4"/>
    <mergeCell ref="C3:E3"/>
    <mergeCell ref="G3:I3"/>
    <mergeCell ref="K3:M3"/>
  </mergeCells>
  <phoneticPr fontId="2" type="noConversion"/>
  <pageMargins left="0.6692913385826772" right="0.70866141732283472" top="0.78740157480314965" bottom="0.78740157480314965" header="0.51181102362204722" footer="0.51181102362204722"/>
  <pageSetup scale="82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2025-06-11T08:57:30Z</dcterms:created>
  <dcterms:modified xsi:type="dcterms:W3CDTF">2026-05-27T10:51:51Z</dcterms:modified>
</cp:coreProperties>
</file>